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CDC0A589-97EB-444C-8ADC-78B317EDE428}" xr6:coauthVersionLast="47" xr6:coauthVersionMax="47" xr10:uidLastSave="{00000000-0000-0000-0000-000000000000}"/>
  <bookViews>
    <workbookView xWindow="-108" yWindow="-108" windowWidth="23256" windowHeight="12456" xr2:uid="{D6BDF9A7-30B6-4C60-AE93-83092761F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D14" i="1"/>
  <c r="B14" i="1"/>
  <c r="G5" i="1"/>
  <c r="G6" i="1"/>
  <c r="G8" i="1"/>
  <c r="G9" i="1"/>
  <c r="G10" i="1"/>
  <c r="G11" i="1"/>
  <c r="G12" i="1"/>
  <c r="G4" i="1"/>
  <c r="E5" i="1"/>
  <c r="E6" i="1"/>
  <c r="E7" i="1"/>
  <c r="G7" i="1" s="1"/>
  <c r="E8" i="1"/>
  <c r="E9" i="1"/>
  <c r="E10" i="1"/>
  <c r="E11" i="1"/>
  <c r="E12" i="1"/>
  <c r="E13" i="1"/>
  <c r="G13" i="1" s="1"/>
  <c r="E4" i="1"/>
  <c r="E14" i="1" l="1"/>
  <c r="G14" i="1" s="1"/>
  <c r="F12" i="1" l="1"/>
  <c r="F13" i="1"/>
  <c r="F9" i="1"/>
  <c r="F11" i="1"/>
  <c r="F4" i="1"/>
  <c r="H4" i="1" s="1"/>
  <c r="F8" i="1"/>
  <c r="F6" i="1"/>
  <c r="F14" i="1"/>
  <c r="F7" i="1"/>
  <c r="F5" i="1"/>
  <c r="F10" i="1"/>
</calcChain>
</file>

<file path=xl/sharedStrings.xml><?xml version="1.0" encoding="utf-8"?>
<sst xmlns="http://schemas.openxmlformats.org/spreadsheetml/2006/main" count="21" uniqueCount="21">
  <si>
    <t>商品名</t>
    <rPh sb="0" eb="3">
      <t>ショウヒンメイ</t>
    </rPh>
    <phoneticPr fontId="2"/>
  </si>
  <si>
    <t>ドライヤー</t>
    <phoneticPr fontId="2"/>
  </si>
  <si>
    <t>コーヒーメーカー</t>
    <phoneticPr fontId="2"/>
  </si>
  <si>
    <t>卓上カセットコンロ</t>
    <rPh sb="0" eb="2">
      <t>タクジョウ</t>
    </rPh>
    <phoneticPr fontId="2"/>
  </si>
  <si>
    <t>売上高</t>
    <rPh sb="0" eb="2">
      <t>ウリアゲ</t>
    </rPh>
    <rPh sb="2" eb="3">
      <t>ダカ</t>
    </rPh>
    <phoneticPr fontId="2"/>
  </si>
  <si>
    <t>売上構成比</t>
    <rPh sb="0" eb="2">
      <t>ウリアゲ</t>
    </rPh>
    <rPh sb="2" eb="5">
      <t>コウセイヒ</t>
    </rPh>
    <phoneticPr fontId="2"/>
  </si>
  <si>
    <t>累計構成比</t>
    <rPh sb="0" eb="2">
      <t>ルイケイ</t>
    </rPh>
    <rPh sb="2" eb="5">
      <t>コウセイヒ</t>
    </rPh>
    <phoneticPr fontId="2"/>
  </si>
  <si>
    <t>小型衣類乾燥機</t>
    <rPh sb="0" eb="2">
      <t>コガタ</t>
    </rPh>
    <rPh sb="2" eb="4">
      <t>イルイ</t>
    </rPh>
    <rPh sb="4" eb="7">
      <t>カンソウキ</t>
    </rPh>
    <phoneticPr fontId="2"/>
  </si>
  <si>
    <t>合計</t>
    <rPh sb="0" eb="2">
      <t>ゴウケイ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</si>
  <si>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</si>
  <si>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</si>
  <si>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現在</t>
    <rPh sb="0" eb="2">
      <t>ゲンザイ</t>
    </rPh>
    <phoneticPr fontId="2"/>
  </si>
  <si>
    <t>冷蔵庫</t>
    <rPh sb="0" eb="3">
      <t>レイゾウコ</t>
    </rPh>
    <phoneticPr fontId="2"/>
  </si>
  <si>
    <t>洗濯機</t>
    <rPh sb="0" eb="3">
      <t>センタッキ</t>
    </rPh>
    <phoneticPr fontId="2"/>
  </si>
  <si>
    <t>電子レンジ</t>
    <rPh sb="0" eb="2">
      <t>デンシ</t>
    </rPh>
    <phoneticPr fontId="2"/>
  </si>
  <si>
    <t>マルチクッカー</t>
    <phoneticPr fontId="2"/>
  </si>
  <si>
    <t>炊飯器</t>
    <rPh sb="0" eb="3">
      <t>スイハンキ</t>
    </rPh>
    <phoneticPr fontId="2"/>
  </si>
  <si>
    <t>春の新社会人応援キャンペーン売上結果_家電部門</t>
    <rPh sb="0" eb="1">
      <t>ハル</t>
    </rPh>
    <rPh sb="2" eb="6">
      <t>シンシャカイジン</t>
    </rPh>
    <rPh sb="6" eb="8">
      <t>オウエン</t>
    </rPh>
    <rPh sb="14" eb="16">
      <t>ウリアゲ</t>
    </rPh>
    <rPh sb="16" eb="18">
      <t>ケッカ</t>
    </rPh>
    <rPh sb="19" eb="21">
      <t>カデン</t>
    </rPh>
    <rPh sb="21" eb="23">
      <t>ブモン</t>
    </rPh>
    <phoneticPr fontId="2"/>
  </si>
  <si>
    <t>目標</t>
    <rPh sb="0" eb="2">
      <t>モクヒョウ</t>
    </rPh>
    <phoneticPr fontId="2"/>
  </si>
  <si>
    <t>目標達成率</t>
    <rPh sb="0" eb="2">
      <t>モクヒョウ</t>
    </rPh>
    <rPh sb="2" eb="5">
      <t>タッセイリツ</t>
    </rPh>
    <phoneticPr fontId="2"/>
  </si>
  <si>
    <t>テレビ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</si>
</sst>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0" xfId="0" applyNumberFormat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6" fontId="0" fillId="0" borderId="1" xfId="2" applyFont="1" applyBorder="1">
      <alignment vertical="center"/>
    </xf>
    <xf numFmtId="176" fontId="0" fillId="0" borderId="1" xfId="3" applyNumberFormat="1" applyFont="1" applyBorder="1">
      <alignment vertical="center"/>
    </xf>
    <xf numFmtId="0" fontId="3" fillId="0" borderId="0" xfId="4">
      <alignment vertical="center"/>
    </xf>
    <xf numFmtId="0" fontId="1" fillId="2" borderId="1" xfId="5" applyBorder="1" applyAlignment="1">
      <alignment horizontal="center" vertical="center"/>
    </xf>
  </cellXfs>
  <cellStyles count="6">
    <cellStyle name="20% - アクセント 3" xfId="5" builtinId="38"/>
    <cellStyle name="タイトル" xfId="4" builtinId="15"/>
    <cellStyle name="パーセント" xfId="3" builtinId="5"/>
    <cellStyle name="桁区切り" xfId="1" builtinId="6"/>
    <cellStyle name="通貨" xfId="2" builtinId="7"/>
    <cellStyle name="標準" xfId="0" builtinId="0"/>
  </cellStyles>
  <dxfs count="9">
    <dxf>
      <font>
        <b/>
        <i/>
        <color rgb="FF00B050"/>
      </font>
    </dxf>
    <dxf>
      <font>
        <color rgb="FF9C0006"/>
      </font>
      <fill>
        <patternFill>
          <bgColor rgb="FFFFC7CE"/>
        </patternFill>
      </fill>
    </dxf>
    <dxf>
      <font>
        <b/>
        <i/>
        <color rgb="FF00B05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00B05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AFC0-8698-40E8-BA4E-942BE3D3B2D4}">
  <dimension ref="A1:H14"/>
  <sheetViews>
    <sheetView tabSelected="1" workbookViewId="0"/>
  </sheetViews>
  <sheetFormatPr defaultRowHeight="18" x14ac:dyDescent="0.45"/>
  <cols>
    <col min="1" max="1" width="18.296875" bestFit="1" customWidth="1"/>
    <col min="2" max="4" width="10.69921875" customWidth="1"/>
    <col min="5" max="5" width="11.8984375" customWidth="1"/>
    <col min="6" max="7" width="10.69921875" customWidth="1"/>
    <col min="8" max="8" width="13" bestFit="1" customWidth="1"/>
    <col min="9" max="9" width="12.59765625" bestFit="1" customWidth="1"/>
  </cols>
  <sheetData>
    <row r="1" spans="1:8" ht="28.8" x14ac:dyDescent="0.45">
      <c r="A1" s="8" t="s">
        <v>17</v>
      </c>
    </row>
    <row r="2" spans="1:8" x14ac:dyDescent="0.45">
      <c r="G2" s="3">
        <v>45778</v>
      </c>
      <c r="H2" t="s">
        <v>11</v>
      </c>
    </row>
    <row r="3" spans="1:8" x14ac:dyDescent="0.45">
      <c r="A3" s="9" t="s">
        <v>0</v>
      </c>
      <c r="B3" s="9" t="s">
        <v>18</v>
      </c>
      <c r="C3" s="9" t="s">
        <v>9</v>
      </c>
      <c r="D3" s="9" t="s">
        <v>10</v>
      </c>
      <c r="E3" s="9" t="s">
        <v>4</v>
      </c>
      <c r="F3" s="9" t="s">
        <v>5</v>
      </c>
      <c r="G3" s="9" t="s">
        <v>19</v>
      </c>
      <c r="H3" s="9" t="s">
        <v>6</v>
      </c>
    </row>
    <row r="4" spans="1:8" x14ac:dyDescent="0.45">
      <c r="A4" s="2" t="s">
        <v>2</v>
      </c>
      <c r="B4" s="4">
        <v>1338570</v>
      </c>
      <c r="C4" s="4">
        <v>8000</v>
      </c>
      <c r="D4" s="4">
        <v>180</v>
      </c>
      <c r="E4" s="6">
        <f>C4*D4</f>
        <v>1440000</v>
      </c>
      <c r="F4" s="7">
        <f>E4/$E$14</f>
        <v>2.7873485347063607E-2</v>
      </c>
      <c r="G4" s="7">
        <f>E4/B4</f>
        <v>1.0757748941034089</v>
      </c>
      <c r="H4" s="7">
        <f>F4</f>
        <v>2.7873485347063607E-2</v>
      </c>
    </row>
    <row r="5" spans="1:8" x14ac:dyDescent="0.45">
      <c r="A5" s="2" t="s">
        <v>12</v>
      </c>
      <c r="B5" s="4">
        <v>18901500</v>
      </c>
      <c r="C5" s="4">
        <v>55000</v>
      </c>
      <c r="D5" s="4">
        <v>230</v>
      </c>
      <c r="E5" s="6">
        <f t="shared" ref="E5:E13" si="0">C5*D5</f>
        <v>12650000</v>
      </c>
      <c r="F5" s="7">
        <f t="shared" ref="F5:F14" si="1">E5/$E$14</f>
        <v>0.24486082613913515</v>
      </c>
      <c r="G5" s="7">
        <f t="shared" ref="G5:G14" si="2">E5/B5</f>
        <v>0.6692590535142714</v>
      </c>
      <c r="H5" s="7">
        <f t="shared" ref="H5:H14" si="3">F5</f>
        <v>0.24486082613913515</v>
      </c>
    </row>
    <row r="6" spans="1:8" x14ac:dyDescent="0.45">
      <c r="A6" s="2" t="s">
        <v>13</v>
      </c>
      <c r="B6" s="4">
        <v>13938000</v>
      </c>
      <c r="C6" s="4">
        <v>35000</v>
      </c>
      <c r="D6" s="4">
        <v>340</v>
      </c>
      <c r="E6" s="6">
        <f t="shared" si="0"/>
        <v>11900000</v>
      </c>
      <c r="F6" s="7">
        <f t="shared" si="1"/>
        <v>0.23034338585420619</v>
      </c>
      <c r="G6" s="7">
        <f t="shared" si="2"/>
        <v>0.85378103027694074</v>
      </c>
      <c r="H6" s="7">
        <f t="shared" si="3"/>
        <v>0.23034338585420619</v>
      </c>
    </row>
    <row r="7" spans="1:8" x14ac:dyDescent="0.45">
      <c r="A7" s="2" t="s">
        <v>7</v>
      </c>
      <c r="B7" s="4">
        <v>825100</v>
      </c>
      <c r="C7" s="4">
        <v>10000</v>
      </c>
      <c r="D7" s="4">
        <v>100</v>
      </c>
      <c r="E7" s="6">
        <f t="shared" si="0"/>
        <v>1000000</v>
      </c>
      <c r="F7" s="7">
        <f t="shared" si="1"/>
        <v>1.9356587046571949E-2</v>
      </c>
      <c r="G7" s="7">
        <f t="shared" si="2"/>
        <v>1.2119743061447097</v>
      </c>
      <c r="H7" s="7">
        <f t="shared" si="3"/>
        <v>1.9356587046571949E-2</v>
      </c>
    </row>
    <row r="8" spans="1:8" x14ac:dyDescent="0.45">
      <c r="A8" s="2" t="s">
        <v>1</v>
      </c>
      <c r="B8" s="4">
        <v>2502000</v>
      </c>
      <c r="C8" s="4">
        <v>12000</v>
      </c>
      <c r="D8" s="4">
        <v>170</v>
      </c>
      <c r="E8" s="6">
        <f t="shared" si="0"/>
        <v>2040000</v>
      </c>
      <c r="F8" s="7">
        <f t="shared" si="1"/>
        <v>3.9487437575006772E-2</v>
      </c>
      <c r="G8" s="7">
        <f t="shared" si="2"/>
        <v>0.815347721822542</v>
      </c>
      <c r="H8" s="7">
        <f t="shared" si="3"/>
        <v>3.9487437575006772E-2</v>
      </c>
    </row>
    <row r="9" spans="1:8" x14ac:dyDescent="0.45">
      <c r="A9" s="2" t="s">
        <v>3</v>
      </c>
      <c r="B9" s="4">
        <v>508800</v>
      </c>
      <c r="C9" s="4">
        <v>4800</v>
      </c>
      <c r="D9" s="4">
        <v>115</v>
      </c>
      <c r="E9" s="6">
        <f t="shared" si="0"/>
        <v>552000</v>
      </c>
      <c r="F9" s="7">
        <f t="shared" si="1"/>
        <v>1.0684836049707715E-2</v>
      </c>
      <c r="G9" s="7">
        <f t="shared" si="2"/>
        <v>1.0849056603773586</v>
      </c>
      <c r="H9" s="7">
        <f t="shared" si="3"/>
        <v>1.0684836049707715E-2</v>
      </c>
    </row>
    <row r="10" spans="1:8" x14ac:dyDescent="0.45">
      <c r="A10" s="2" t="s">
        <v>14</v>
      </c>
      <c r="B10" s="4">
        <v>1808300</v>
      </c>
      <c r="C10" s="4">
        <v>18000</v>
      </c>
      <c r="D10" s="4">
        <v>190</v>
      </c>
      <c r="E10" s="6">
        <f t="shared" si="0"/>
        <v>3420000</v>
      </c>
      <c r="F10" s="7">
        <f t="shared" si="1"/>
        <v>6.6199527699276062E-2</v>
      </c>
      <c r="G10" s="7">
        <f t="shared" si="2"/>
        <v>1.8912791019189295</v>
      </c>
      <c r="H10" s="7">
        <f t="shared" si="3"/>
        <v>6.6199527699276062E-2</v>
      </c>
    </row>
    <row r="11" spans="1:8" x14ac:dyDescent="0.45">
      <c r="A11" s="2" t="s">
        <v>15</v>
      </c>
      <c r="B11" s="4">
        <v>6452300</v>
      </c>
      <c r="C11" s="4">
        <v>20000</v>
      </c>
      <c r="D11" s="4">
        <v>420</v>
      </c>
      <c r="E11" s="6">
        <f t="shared" si="0"/>
        <v>8400000</v>
      </c>
      <c r="F11" s="7">
        <f t="shared" si="1"/>
        <v>0.16259533119120437</v>
      </c>
      <c r="G11" s="7">
        <f t="shared" si="2"/>
        <v>1.3018613517660369</v>
      </c>
      <c r="H11" s="7">
        <f t="shared" si="3"/>
        <v>0.16259533119120437</v>
      </c>
    </row>
    <row r="12" spans="1:8" x14ac:dyDescent="0.45">
      <c r="A12" s="2" t="s">
        <v>20</v>
      </c>
      <c r="B12" s="4">
        <v>7503900</v>
      </c>
      <c r="C12" s="4">
        <v>35000</v>
      </c>
      <c r="D12" s="4">
        <v>220</v>
      </c>
      <c r="E12" s="6">
        <f t="shared" si="0"/>
        <v>7700000</v>
      </c>
      <c r="F12" s="7">
        <f t="shared" si="1"/>
        <v>0.14904572025860399</v>
      </c>
      <c r="G12" s="7">
        <f t="shared" si="2"/>
        <v>1.0261330774663842</v>
      </c>
      <c r="H12" s="7">
        <f t="shared" si="3"/>
        <v>0.14904572025860399</v>
      </c>
    </row>
    <row r="13" spans="1:8" x14ac:dyDescent="0.45">
      <c r="A13" s="2" t="s">
        <v>16</v>
      </c>
      <c r="B13" s="4">
        <v>2000000</v>
      </c>
      <c r="C13" s="4">
        <v>16000</v>
      </c>
      <c r="D13" s="4">
        <v>160</v>
      </c>
      <c r="E13" s="6">
        <f t="shared" si="0"/>
        <v>2560000</v>
      </c>
      <c r="F13" s="7">
        <f t="shared" si="1"/>
        <v>4.9552862839224186E-2</v>
      </c>
      <c r="G13" s="7">
        <f t="shared" si="2"/>
        <v>1.28</v>
      </c>
      <c r="H13" s="7">
        <f t="shared" si="3"/>
        <v>4.9552862839224186E-2</v>
      </c>
    </row>
    <row r="14" spans="1:8" x14ac:dyDescent="0.45">
      <c r="A14" s="1" t="s">
        <v>8</v>
      </c>
      <c r="B14" s="4">
        <f>SUM(B4:B13)</f>
        <v>55778470</v>
      </c>
      <c r="C14" s="5"/>
      <c r="D14" s="4">
        <f>SUM(D4:D13)</f>
        <v>2125</v>
      </c>
      <c r="E14" s="6">
        <f t="shared" ref="E14" si="4">SUM(E4:E13)</f>
        <v>51662000</v>
      </c>
      <c r="F14" s="7">
        <f t="shared" si="1"/>
        <v>1</v>
      </c>
      <c r="G14" s="7">
        <f t="shared" si="2"/>
        <v>0.92619966090859074</v>
      </c>
      <c r="H14" s="7">
        <f t="shared" si="3"/>
        <v>1</v>
      </c>
    </row>
  </sheetData>
  <sortState xmlns:xlrd2="http://schemas.microsoft.com/office/spreadsheetml/2017/richdata2" ref="A4:H13">
    <sortCondition descending="1" ref="E9:E13"/>
  </sortState>
  <phoneticPr fontId="2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2026-02-07T05:31:47Z</dcterms:created>
  <dcterms:modified xsi:type="dcterms:W3CDTF">2026-02-07T05:44:48Z</dcterms:modified>
</cp:coreProperties>
</file>